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előkészítés\Rendelettervezet KT ülésre\Rendelet\"/>
    </mc:Choice>
  </mc:AlternateContent>
  <bookViews>
    <workbookView xWindow="480" yWindow="135" windowWidth="18195" windowHeight="11760"/>
  </bookViews>
  <sheets>
    <sheet name="Összesítő" sheetId="1" r:id="rId1"/>
  </sheets>
  <definedNames>
    <definedName name="_xlnm.Print_Area" localSheetId="0">Összesítő!$B$1:$H$10</definedName>
  </definedNames>
  <calcPr calcId="162913"/>
</workbook>
</file>

<file path=xl/calcChain.xml><?xml version="1.0" encoding="utf-8"?>
<calcChain xmlns="http://schemas.openxmlformats.org/spreadsheetml/2006/main">
  <c r="G9" i="1" l="1"/>
  <c r="F9" i="1"/>
  <c r="E9" i="1"/>
  <c r="D9" i="1"/>
  <c r="E10" i="1" l="1"/>
  <c r="D10" i="1" l="1"/>
  <c r="F10" i="1"/>
  <c r="G10" i="1"/>
  <c r="H9" i="1" l="1"/>
  <c r="H8" i="1"/>
  <c r="H7" i="1"/>
  <c r="H10" i="1" l="1"/>
</calcChain>
</file>

<file path=xl/sharedStrings.xml><?xml version="1.0" encoding="utf-8"?>
<sst xmlns="http://schemas.openxmlformats.org/spreadsheetml/2006/main" count="25" uniqueCount="21">
  <si>
    <t>ezer Ft</t>
  </si>
  <si>
    <t>Kiadás tervezett összege</t>
  </si>
  <si>
    <t>Összesen</t>
  </si>
  <si>
    <t>1</t>
  </si>
  <si>
    <t>2</t>
  </si>
  <si>
    <t>4</t>
  </si>
  <si>
    <t>5</t>
  </si>
  <si>
    <t>6</t>
  </si>
  <si>
    <t>Budapest Főváros VII. Kerület Erzsébetváros Önkormányzatának szerződés alapján megvalósuló feladatai</t>
  </si>
  <si>
    <t>3</t>
  </si>
  <si>
    <t xml:space="preserve">Több éves kihatással járó feladatok mindösszesen </t>
  </si>
  <si>
    <t>Budapest Főváros VII. Kerület Erzsébetváros Önkormányzata kimutatása a több éves kihatással járó döntésekről</t>
  </si>
  <si>
    <t>Budapest Főváros VII. Kerület Erzsébetvárosi Polgármesteri Hivatal szerződés alapján megvalósuló feladatai</t>
  </si>
  <si>
    <t>Budapest Főváros VII. Kerület Erzsébetváros Önkormányzat irányítása alá tartozó költségvetési szervek szerződés alapján megvalósuló feladatai</t>
  </si>
  <si>
    <t>7=(3+…+6)</t>
  </si>
  <si>
    <t>Sor-szám</t>
  </si>
  <si>
    <t>Megnevezés</t>
  </si>
  <si>
    <t>2026. év</t>
  </si>
  <si>
    <t>2027. év</t>
  </si>
  <si>
    <t>2028. év</t>
  </si>
  <si>
    <t>2029. 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</si>
</sst>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3" fillId="2" borderId="0" xfId="0" applyFont="1" applyFill="1"/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vertical="center" wrapText="1"/>
    </xf>
    <xf numFmtId="3" fontId="7" fillId="3" borderId="9" xfId="0" applyNumberFormat="1" applyFont="1" applyFill="1" applyBorder="1" applyAlignment="1">
      <alignment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3" fontId="5" fillId="3" borderId="3" xfId="0" applyNumberFormat="1" applyFont="1" applyFill="1" applyBorder="1" applyAlignment="1">
      <alignment vertical="center" wrapText="1"/>
    </xf>
    <xf numFmtId="3" fontId="4" fillId="3" borderId="11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left" vertical="center" wrapText="1"/>
    </xf>
    <xf numFmtId="3" fontId="4" fillId="3" borderId="15" xfId="0" applyNumberFormat="1" applyFont="1" applyFill="1" applyBorder="1" applyAlignment="1">
      <alignment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left" vertical="center" wrapText="1"/>
    </xf>
    <xf numFmtId="3" fontId="4" fillId="3" borderId="17" xfId="0" applyNumberFormat="1" applyFont="1" applyFill="1" applyBorder="1" applyAlignment="1">
      <alignment vertical="center"/>
    </xf>
    <xf numFmtId="3" fontId="4" fillId="3" borderId="18" xfId="0" applyNumberFormat="1" applyFont="1" applyFill="1" applyBorder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/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tabSelected="1" view="pageBreakPreview" zoomScaleNormal="100" zoomScaleSheetLayoutView="100" workbookViewId="0">
      <selection activeCell="G10" sqref="G10"/>
    </sheetView>
  </sheetViews>
  <sheetFormatPr defaultRowHeight="12" x14ac:dyDescent="0.2"/>
  <cols>
    <col min="1" max="1" width="9.140625" style="5"/>
    <col min="2" max="2" width="5.140625" style="5" customWidth="1"/>
    <col min="3" max="3" width="45.7109375" style="5" customWidth="1"/>
    <col min="4" max="8" width="15.7109375" style="5" customWidth="1"/>
    <col min="9" max="16384" width="9.140625" style="5"/>
  </cols>
  <sheetData>
    <row r="1" spans="2:8" s="23" customFormat="1" ht="28.5" customHeight="1" x14ac:dyDescent="0.2">
      <c r="B1" s="32"/>
      <c r="C1" s="32"/>
      <c r="D1" s="32"/>
      <c r="E1" s="32"/>
      <c r="F1" s="32"/>
      <c r="G1" s="32"/>
      <c r="H1" s="32"/>
    </row>
    <row r="2" spans="2:8" s="24" customFormat="1" ht="48" customHeight="1" x14ac:dyDescent="0.2">
      <c r="B2" s="33" t="s">
        <v>11</v>
      </c>
      <c r="C2" s="33"/>
      <c r="D2" s="33"/>
      <c r="E2" s="33"/>
      <c r="F2" s="33"/>
      <c r="G2" s="33"/>
      <c r="H2" s="33"/>
    </row>
    <row r="3" spans="2:8" s="27" customFormat="1" ht="13.5" thickBot="1" x14ac:dyDescent="0.25">
      <c r="B3" s="25"/>
      <c r="C3" s="25"/>
      <c r="D3" s="25"/>
      <c r="E3" s="25"/>
      <c r="F3" s="25"/>
      <c r="G3" s="25"/>
      <c r="H3" s="26" t="s">
        <v>0</v>
      </c>
    </row>
    <row r="4" spans="2:8" s="2" customFormat="1" ht="24.95" customHeight="1" x14ac:dyDescent="0.2">
      <c r="B4" s="34" t="s">
        <v>15</v>
      </c>
      <c r="C4" s="36" t="s">
        <v>16</v>
      </c>
      <c r="D4" s="38" t="s">
        <v>1</v>
      </c>
      <c r="E4" s="38"/>
      <c r="F4" s="38"/>
      <c r="G4" s="38"/>
      <c r="H4" s="39"/>
    </row>
    <row r="5" spans="2:8" s="2" customFormat="1" ht="57.75" customHeight="1" x14ac:dyDescent="0.2">
      <c r="B5" s="35"/>
      <c r="C5" s="37"/>
      <c r="D5" s="6" t="s">
        <v>17</v>
      </c>
      <c r="E5" s="6" t="s">
        <v>18</v>
      </c>
      <c r="F5" s="6" t="s">
        <v>19</v>
      </c>
      <c r="G5" s="6" t="s">
        <v>20</v>
      </c>
      <c r="H5" s="7" t="s">
        <v>2</v>
      </c>
    </row>
    <row r="6" spans="2:8" ht="16.5" customHeight="1" x14ac:dyDescent="0.2">
      <c r="B6" s="28" t="s">
        <v>3</v>
      </c>
      <c r="C6" s="29" t="s">
        <v>4</v>
      </c>
      <c r="D6" s="29" t="s">
        <v>9</v>
      </c>
      <c r="E6" s="29" t="s">
        <v>5</v>
      </c>
      <c r="F6" s="29" t="s">
        <v>6</v>
      </c>
      <c r="G6" s="29" t="s">
        <v>7</v>
      </c>
      <c r="H6" s="30" t="s">
        <v>14</v>
      </c>
    </row>
    <row r="7" spans="2:8" s="3" customFormat="1" ht="65.099999999999994" customHeight="1" x14ac:dyDescent="0.2">
      <c r="B7" s="8" t="s">
        <v>3</v>
      </c>
      <c r="C7" s="9" t="s">
        <v>8</v>
      </c>
      <c r="D7" s="10">
        <v>8556261</v>
      </c>
      <c r="E7" s="10">
        <v>8595539</v>
      </c>
      <c r="F7" s="10">
        <v>6102596</v>
      </c>
      <c r="G7" s="10">
        <v>6101982</v>
      </c>
      <c r="H7" s="11">
        <f>SUM(D7:G7)</f>
        <v>29356378</v>
      </c>
    </row>
    <row r="8" spans="2:8" s="1" customFormat="1" ht="65.099999999999994" customHeight="1" x14ac:dyDescent="0.2">
      <c r="B8" s="12" t="s">
        <v>4</v>
      </c>
      <c r="C8" s="13" t="s">
        <v>12</v>
      </c>
      <c r="D8" s="14">
        <v>366491</v>
      </c>
      <c r="E8" s="14">
        <v>101907</v>
      </c>
      <c r="F8" s="14">
        <v>101907</v>
      </c>
      <c r="G8" s="14">
        <v>96258</v>
      </c>
      <c r="H8" s="15">
        <f>SUM(D8:G8)</f>
        <v>666563</v>
      </c>
    </row>
    <row r="9" spans="2:8" s="1" customFormat="1" ht="65.099999999999994" customHeight="1" thickBot="1" x14ac:dyDescent="0.25">
      <c r="B9" s="16" t="s">
        <v>9</v>
      </c>
      <c r="C9" s="17" t="s">
        <v>13</v>
      </c>
      <c r="D9" s="31">
        <f>1213114+60119+432+1829+3119+2081+4339+6167+83+33903</f>
        <v>1325186</v>
      </c>
      <c r="E9" s="31">
        <f>1273770+57449+432+1829+3119+2081+4339+6167+83+33903</f>
        <v>1383172</v>
      </c>
      <c r="F9" s="31">
        <f>129311+432+1829+3119+2081+4339+6167+83+33903</f>
        <v>181264</v>
      </c>
      <c r="G9" s="31">
        <f>128133+432+1829+3119+2081+4339+6167+83+33903</f>
        <v>180086</v>
      </c>
      <c r="H9" s="18">
        <f>SUM(D9:G9)</f>
        <v>3069708</v>
      </c>
    </row>
    <row r="10" spans="2:8" s="1" customFormat="1" ht="65.099999999999994" customHeight="1" thickBot="1" x14ac:dyDescent="0.25">
      <c r="B10" s="19" t="s">
        <v>5</v>
      </c>
      <c r="C10" s="20" t="s">
        <v>10</v>
      </c>
      <c r="D10" s="21">
        <f t="shared" ref="D10:H10" si="0">D7+D8+D9</f>
        <v>10247938</v>
      </c>
      <c r="E10" s="21">
        <f>E7+E8+E9</f>
        <v>10080618</v>
      </c>
      <c r="F10" s="21">
        <f t="shared" si="0"/>
        <v>6385767</v>
      </c>
      <c r="G10" s="21">
        <f t="shared" si="0"/>
        <v>6378326</v>
      </c>
      <c r="H10" s="22">
        <f t="shared" si="0"/>
        <v>33092649</v>
      </c>
    </row>
    <row r="11" spans="2:8" x14ac:dyDescent="0.2">
      <c r="B11" s="4"/>
      <c r="C11" s="4"/>
      <c r="D11" s="4"/>
      <c r="E11" s="4"/>
      <c r="F11" s="4"/>
      <c r="G11" s="4"/>
      <c r="H11" s="4"/>
    </row>
    <row r="12" spans="2:8" s="4" customFormat="1" x14ac:dyDescent="0.2"/>
    <row r="13" spans="2:8" s="4" customFormat="1" x14ac:dyDescent="0.2"/>
    <row r="14" spans="2:8" s="4" customFormat="1" x14ac:dyDescent="0.2"/>
    <row r="15" spans="2:8" s="4" customFormat="1" x14ac:dyDescent="0.2"/>
    <row r="16" spans="2:8" s="4" customFormat="1" x14ac:dyDescent="0.2"/>
    <row r="17" s="4" customFormat="1" x14ac:dyDescent="0.2"/>
    <row r="18" s="4" customFormat="1" x14ac:dyDescent="0.2"/>
    <row r="19" s="4" customFormat="1" x14ac:dyDescent="0.2"/>
    <row r="20" s="4" customFormat="1" x14ac:dyDescent="0.2"/>
    <row r="21" s="4" customFormat="1" x14ac:dyDescent="0.2"/>
    <row r="22" s="4" customFormat="1" x14ac:dyDescent="0.2"/>
    <row r="23" s="4" customFormat="1" x14ac:dyDescent="0.2"/>
    <row r="24" s="4" customFormat="1" x14ac:dyDescent="0.2"/>
    <row r="25" s="4" customFormat="1" ht="14.25" customHeight="1" x14ac:dyDescent="0.2"/>
    <row r="26" s="4" customFormat="1" x14ac:dyDescent="0.2"/>
    <row r="27" s="4" customFormat="1" x14ac:dyDescent="0.2"/>
    <row r="28" s="4" customFormat="1" x14ac:dyDescent="0.2"/>
    <row r="29" s="4" customFormat="1" x14ac:dyDescent="0.2"/>
    <row r="30" s="4" customFormat="1" x14ac:dyDescent="0.2"/>
    <row r="31" s="4" customFormat="1" x14ac:dyDescent="0.2"/>
    <row r="32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</sheetData>
  <mergeCells count="5">
    <mergeCell ref="B1:H1"/>
    <mergeCell ref="B2:H2"/>
    <mergeCell ref="B4:B5"/>
    <mergeCell ref="C4:C5"/>
    <mergeCell ref="D4:H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&amp;R &amp;12  &amp;8 24.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Összesítő</vt:lpstr>
      <vt:lpstr>Összesítő!Nyomtatási_terület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Sándor Roland</dc:creator>
  <cp:lastModifiedBy>Dányi Zsaklin Ildikó</cp:lastModifiedBy>
  <cp:lastPrinted>2025-11-20T10:09:32Z</cp:lastPrinted>
  <dcterms:created xsi:type="dcterms:W3CDTF">2012-11-09T12:36:29Z</dcterms:created>
  <dcterms:modified xsi:type="dcterms:W3CDTF">2025-11-20T10:09:49Z</dcterms:modified>
</cp:coreProperties>
</file>